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updateLinks="never" codeName="ThisWorkbook" hidePivotFieldList="1" defaultThemeVersion="124226"/>
  <xr:revisionPtr revIDLastSave="29" documentId="8_{D2F27E41-AD3E-444E-9104-D020FFA3B885}" xr6:coauthVersionLast="47" xr6:coauthVersionMax="47" xr10:uidLastSave="{2C2A0A8B-93AA-4C96-821F-1B5DC783EBDF}"/>
  <bookViews>
    <workbookView xWindow="-110" yWindow="-110" windowWidth="19420" windowHeight="10300" tabRatio="866" xr2:uid="{F91B9E5E-99E5-4B42-A999-2BDD3926AF41}"/>
  </bookViews>
  <sheets>
    <sheet name="Consulting" sheetId="98" r:id="rId1"/>
    <sheet name="query" sheetId="101" state="hidden" r:id="rId2"/>
    <sheet name="Distribution Log" sheetId="100" state="hidden" r:id="rId3"/>
  </sheets>
  <definedNames>
    <definedName name="_xlnm._FilterDatabase" localSheetId="0" hidden="1">Consulting!$A$3:$E$16</definedName>
    <definedName name="_xlnm.Print_Titles" localSheetId="0">Consulting!$3:$3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<sst xmlns="http://schemas.openxmlformats.org/spreadsheetml/2006/main" count="124" uniqueCount="88">
  <si>
    <t>Category</t>
  </si>
  <si>
    <t>Port Contact</t>
  </si>
  <si>
    <t>Procurement Title</t>
  </si>
  <si>
    <t>Description</t>
  </si>
  <si>
    <t>Department</t>
  </si>
  <si>
    <t>Estimate</t>
  </si>
  <si>
    <t>Project Mgr</t>
  </si>
  <si>
    <t>Advertisement Date</t>
  </si>
  <si>
    <t>Port Contact Email</t>
  </si>
  <si>
    <t>Future Procurement Opportunity Summary - Consulting</t>
  </si>
  <si>
    <t>FPL Distribution 
Schedule</t>
  </si>
  <si>
    <t>Waterfront Project Management</t>
  </si>
  <si>
    <t>Consulting Services</t>
  </si>
  <si>
    <t>TBD - Future Projects</t>
  </si>
  <si>
    <t>futureprojects@portseattle.org</t>
  </si>
  <si>
    <t>Construction Management</t>
  </si>
  <si>
    <t>Aviation Project Management Group</t>
  </si>
  <si>
    <t>Rabbo, Hala</t>
  </si>
  <si>
    <t>Rabbo.H@portseattle.org</t>
  </si>
  <si>
    <t>$400K - $600K</t>
  </si>
  <si>
    <t>TBD</t>
  </si>
  <si>
    <t>$2.5M - $3M</t>
  </si>
  <si>
    <t>Main Terminal Improvement Program (MTIP) Project Management</t>
  </si>
  <si>
    <t>Upgrade the Main Terminal to current code and install new fire sprinklers, smoke control, emergency power system, ceiling, lighting, and asbestos abatement</t>
  </si>
  <si>
    <t>Wilson, Josephine</t>
  </si>
  <si>
    <t>Wilson.Josephine@portseattle.org</t>
  </si>
  <si>
    <t>Main Terminal Improvement Program (MTIP) Design Services</t>
  </si>
  <si>
    <t>Davidson, Ann</t>
  </si>
  <si>
    <t>Casselman, Kris</t>
  </si>
  <si>
    <t>South Concourse Renovation and Enabling Project Testing and Special Inspections</t>
  </si>
  <si>
    <t>This capital improvement project will extend the useful life of the South Concourse and meet current code requirements.  This includes structural, seismic and building system upgrades as well as modernization of passenger spaces.  This procurement will be for Testing and Special Inspection Services to assure construction meets code standards.</t>
  </si>
  <si>
    <t>Main Terminal Improvement Program (MTIP) GC/CM Construction Auditing Services</t>
  </si>
  <si>
    <t>RCW 39.10.385, paragraph 11 requires an independent audit be performed to confirm the proper accrual of costs on General Contractor/Construction Manager (GCCM) projects.</t>
  </si>
  <si>
    <t>Internal Audit</t>
  </si>
  <si>
    <t>2Q 2026</t>
  </si>
  <si>
    <t>3Q 2026</t>
  </si>
  <si>
    <t>4Q 2026</t>
  </si>
  <si>
    <t>Satellite Train System (STS) Replacement - North Satellite Pedestrian Corridor (Design)</t>
  </si>
  <si>
    <t>Pedestrian connection between Concourse D and North Satellite to support Satellite Train System upgrades and STS tunnel rehab.</t>
  </si>
  <si>
    <t>Dysart, Michael</t>
  </si>
  <si>
    <t>Satellite Train System (STS) APM Replacement &amp; STS Tunnel Rehab - PM Support Services</t>
  </si>
  <si>
    <t>Current Satellite Train System (STS) custom vehicles are reaching end of life by 2030. The custom vehicles need to be replaced, STS tunnel needs structural rehabilitation ,and pedestrian connection between D concourse to North Satellite is required.</t>
  </si>
  <si>
    <t>$1M - $1.5M</t>
  </si>
  <si>
    <t>4Q 2028</t>
  </si>
  <si>
    <t>Hassard, Carol</t>
  </si>
  <si>
    <t>Hassard.C@portseattle.org</t>
  </si>
  <si>
    <t>Administer, implement and co-design a program to provide capacity building and mentorship for community-based organizations with the goals to: •Increase knowledge about jobs and careers in Port-related industries •Gain connections with industry experts or employers in Port-related industries •Increase skills on how to apply for RFPs with Port of Seattle</t>
  </si>
  <si>
    <t>Equity, Diversity, &amp; Inclusion</t>
  </si>
  <si>
    <t>Vue, Cathy</t>
  </si>
  <si>
    <t>Bright, Spencer</t>
  </si>
  <si>
    <t>2Q 2028</t>
  </si>
  <si>
    <t>Roofing Design Services IDIQ</t>
  </si>
  <si>
    <t>The service agreements resulting from this request will allow the Port of Seattle ("Port") to respond to a range of needs, including, but not limited to, roof inspections, roof surveys, and design for roof repair, replacement, or solar panel installation at Port properties.  The proposed consulting contracts will allow the Port to respond to future service needs efficiently and cost effectively.  The Port anticipates procuring (2) contracts at a value of up to $3M each.</t>
  </si>
  <si>
    <t>Fritz, Cassie</t>
  </si>
  <si>
    <t>Maritime Environmental Services</t>
  </si>
  <si>
    <t>$3M - $4M</t>
  </si>
  <si>
    <t>Chu, Nicole</t>
  </si>
  <si>
    <t>Chu.N@portseattle.org</t>
  </si>
  <si>
    <t>Kravcenko, Victor</t>
  </si>
  <si>
    <t>Kravcenko.V@portseattle.org</t>
  </si>
  <si>
    <t>Maritime Clean Energy Fuels and Technologies IDIQ</t>
  </si>
  <si>
    <t xml:space="preserve">The Port is seeking technical expertise to support deployment of clean energy, alternative fuels and related technologies in the maritime space. This scope is anticipated to include aspects such as fuel supply chain development, clean technology assessment, economic and workforce impact analyses, community and industry stakeholder engagement, policy analysis, strategy development, and pilot project support. </t>
  </si>
  <si>
    <t>$1.7M - $2.2M</t>
  </si>
  <si>
    <t>Fujimoto, David</t>
  </si>
  <si>
    <t>Marine Stormwater Utility Services IDIQ</t>
  </si>
  <si>
    <t xml:space="preserve">The Port of Seattle (Port) is seeking Consultant support to help fulfill Utility asset management and NPDES regulatory obligations, including Port adherence to current and future local, state and federal regulations. Areas of support include asset evaluation, repair, and rehabilitation; NPDES regulatory compliance; and research into regulatory, resilience, and stormwater treatment trends.  </t>
  </si>
  <si>
    <t>$3M- $3.5M</t>
  </si>
  <si>
    <t>Dewell, Jane</t>
  </si>
  <si>
    <t>$12M - $15M</t>
  </si>
  <si>
    <t>Hydraulic and Hydrology Support Services IDIQ</t>
  </si>
  <si>
    <t xml:space="preserve">The Port of Seattle ("Port") invites qualified firms interested in providing Hydraulics and Hydrology Support Services to respond to the Port’s Solicitation document.   ​​Hydrology/hydraulic services will include those in support of analyses studies and investigations, design, permitting, inspection, and design review for existing infrastructure and projects at Port facilities including but not limited to those located at the Seattle-Tacoma International Airport.   Hydrology/hydraulic services may include those related to stormwater and industrial wastewater drainage systems, sanitary sewer systems, potable and fire protection water systems, streams and other open channels, dam and embankment safety and stability, temporary erosion and sediment control, and stream restoration and mitigation. Services will include those related to conveyance, pumping, detention, treatment, discharge, flood storage and environmental mitigation.​ </t>
  </si>
  <si>
    <t>Aviation Environmental Programs Group</t>
  </si>
  <si>
    <t>Braaten, Jana</t>
  </si>
  <si>
    <t>Casson, Denise</t>
  </si>
  <si>
    <t>Casson.D@portseattle.org</t>
  </si>
  <si>
    <t>Benefit Account Services</t>
  </si>
  <si>
    <t xml:space="preserve">The Port of Seattle (Port)’s Benefit Accounts (FSA, HSA, and LSA) program is part of the Total Rewards Package that supports our employees in multiple ways.  They provide a financial avenue to help employees build a pre-tax spending account, in addition to a mechanism to provide benefits to our employees in a flexible manner.  These programs, as part of the Total Rewards Package, contribute to retention and attraction of employees whose talents are essential to fulfilling the Port’s mission which in turn addresses the Port’s Century Agenda goal of being a highly effective public agency by supporting engagement and the effectiveness of Port employees.  </t>
  </si>
  <si>
    <t>Human Resources</t>
  </si>
  <si>
    <t>Spellmeyer, Sandra</t>
  </si>
  <si>
    <t>Kim, Amelia</t>
  </si>
  <si>
    <t>Kim.A3@portseattle.org</t>
  </si>
  <si>
    <t>South King and Port Communities Fund (SKPCF) Capacity Building Track Consultant</t>
  </si>
  <si>
    <t>$250K - $300K</t>
  </si>
  <si>
    <t>Dome, Crystal</t>
  </si>
  <si>
    <t>Dome.C@portseattle.org</t>
  </si>
  <si>
    <t>Construction Safety Services IDIQ</t>
  </si>
  <si>
    <t xml:space="preserve">The Port of Seattle (Port) has implemented a Construction Safety Program to manage the unique challenges in completing construction activities without impact to Port operations while maintaining excellent construction site safety. In addition, recent court decisions have increased the requirements for owners to assure that construction is done in a safe manner. The increased level of activity with the changing safety liability environment makes it incumbent on the Port to have a pro-active Construction Safety Program to monitor and enhance construction site safety. </t>
  </si>
  <si>
    <t>$3M - $5M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</si>
</sst>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8" formatCode="&quot;$&quot;#,##0.00_);[Red]\(&quot;$&quot;#,##0.00\)"/>
    <numFmt numFmtId="44" formatCode="_(&quot;$&quot;* #,##0.00_);_(&quot;$&quot;* \(#,##0.00\);_(&quot;$&quot;* &quot;-&quot;??_);_(@_)"/>
    <numFmt numFmtId="164" formatCode="_(&quot;$&quot;* #,##0_);_(&quot;$&quot;* \(#,##0\);_(&quot;$&quot;* &quot;-&quot;??_);_(@_)"/>
  </numFmts>
  <fonts count="26" x14ac:knownFonts="1">
    <font>
      <sz val="11"/>
      <color theme="1"/>
      <name val="Calibri"/>
      <family val="2"/>
      <scheme val="minor"/>
    </font>
    <font>
      <sz val="1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color theme="0"/>
      <name val="Calibri"/>
      <family val="2"/>
      <scheme val="minor"/>
    </font>
    <font>
      <b/>
      <sz val="11"/>
      <color theme="0"/>
      <name val="Calibri"/>
      <family val="2"/>
      <scheme val="minor"/>
    </font>
    <font>
      <sz val="18"/>
      <color theme="1"/>
      <name val="Calibri"/>
      <family val="2"/>
      <scheme val="minor"/>
    </font>
    <font>
      <sz val="10"/>
      <name val="Arial"/>
      <family val="2"/>
    </font>
    <font>
      <b/>
      <sz val="18"/>
      <color theme="4" tint="-0.499984740745262"/>
      <name val="Times New Roman"/>
      <family val="1"/>
    </font>
    <font>
      <b/>
      <sz val="11"/>
      <color theme="4" tint="-0.499984740745262"/>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rgb="FF0000FF"/>
      <name val="Calibri"/>
      <family val="2"/>
      <scheme val="minor"/>
    </font>
    <font>
      <b/>
      <sz val="18"/>
      <color theme="3"/>
      <name val="Cambria"/>
      <family val="2"/>
      <scheme val="major"/>
    </font>
    <font>
      <sz val="11"/>
      <color rgb="FF9C6500"/>
      <name val="Calibri"/>
      <family val="2"/>
      <scheme val="minor"/>
    </font>
    <font>
      <sz val="8"/>
      <name val="Calibri"/>
      <family val="2"/>
      <scheme val="minor"/>
    </font>
  </fonts>
  <fills count="34">
    <fill>
      <patternFill patternType="none"/>
    </fill>
    <fill>
      <patternFill patternType="gray125"/>
    </fill>
    <fill>
      <patternFill patternType="solid">
        <fgColor rgb="FFFFEB9C"/>
      </patternFill>
    </fill>
    <fill>
      <patternFill patternType="solid">
        <fgColor theme="5" tint="0.79998168889431442"/>
        <bgColor indexed="65"/>
      </patternFill>
    </fill>
    <fill>
      <patternFill patternType="solid">
        <fgColor theme="4" tint="0.39997558519241921"/>
        <bgColor theme="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s>
  <cellStyleXfs count="45">
    <xf numFmtId="0" fontId="0" fillId="0" borderId="0"/>
    <xf numFmtId="44" fontId="2" fillId="0" borderId="0" applyFont="0" applyFill="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4" fillId="5" borderId="0" applyNumberFormat="0" applyBorder="0" applyAlignment="0" applyProtection="0"/>
    <xf numFmtId="0" fontId="15" fillId="6" borderId="0" applyNumberFormat="0" applyBorder="0" applyAlignment="0" applyProtection="0"/>
    <xf numFmtId="0" fontId="16" fillId="7" borderId="5" applyNumberFormat="0" applyAlignment="0" applyProtection="0"/>
    <xf numFmtId="0" fontId="17" fillId="8" borderId="6" applyNumberFormat="0" applyAlignment="0" applyProtection="0"/>
    <xf numFmtId="0" fontId="18" fillId="8" borderId="5" applyNumberFormat="0" applyAlignment="0" applyProtection="0"/>
    <xf numFmtId="0" fontId="19" fillId="0" borderId="7" applyNumberFormat="0" applyFill="0" applyAlignment="0" applyProtection="0"/>
    <xf numFmtId="0" fontId="6" fillId="9" borderId="8" applyNumberFormat="0" applyAlignment="0" applyProtection="0"/>
    <xf numFmtId="0" fontId="20" fillId="0" borderId="0" applyNumberFormat="0" applyFill="0" applyBorder="0" applyAlignment="0" applyProtection="0"/>
    <xf numFmtId="0" fontId="2" fillId="10" borderId="9" applyNumberFormat="0" applyFont="0" applyAlignment="0" applyProtection="0"/>
    <xf numFmtId="0" fontId="21" fillId="0" borderId="0" applyNumberFormat="0" applyFill="0" applyBorder="0" applyAlignment="0" applyProtection="0"/>
    <xf numFmtId="0" fontId="3" fillId="0" borderId="10" applyNumberFormat="0" applyFill="0" applyAlignment="0" applyProtection="0"/>
    <xf numFmtId="0" fontId="5"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5" fillId="15" borderId="0" applyNumberFormat="0" applyBorder="0" applyAlignment="0" applyProtection="0"/>
    <xf numFmtId="0" fontId="2" fillId="3" borderId="0" applyNumberFormat="0" applyBorder="0" applyAlignment="0" applyProtection="0"/>
    <xf numFmtId="0" fontId="2" fillId="16" borderId="0" applyNumberFormat="0" applyBorder="0" applyAlignment="0" applyProtection="0"/>
    <xf numFmtId="0" fontId="5"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5"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5"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5"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2" fillId="0" borderId="0" applyNumberFormat="0" applyFill="0" applyBorder="0" applyAlignment="0" applyProtection="0"/>
    <xf numFmtId="0" fontId="8" fillId="0" borderId="0"/>
    <xf numFmtId="0" fontId="23" fillId="0" borderId="0" applyNumberFormat="0" applyFill="0" applyBorder="0" applyAlignment="0" applyProtection="0"/>
    <xf numFmtId="0" fontId="24" fillId="2"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cellStyleXfs>
  <cellXfs count="31">
    <xf numFmtId="0" fontId="0" fillId="0" borderId="0" xfId="0"/>
    <xf numFmtId="0" fontId="7" fillId="0" borderId="0" xfId="0" applyFont="1"/>
    <xf numFmtId="0" fontId="0" fillId="0" borderId="0" xfId="0" applyAlignment="1">
      <alignment wrapText="1"/>
    </xf>
    <xf numFmtId="0" fontId="9" fillId="0" borderId="0" xfId="0" applyFont="1"/>
    <xf numFmtId="14" fontId="10" fillId="0" borderId="0" xfId="0" applyNumberFormat="1" applyFont="1" applyAlignment="1">
      <alignment horizontal="left"/>
    </xf>
    <xf numFmtId="14" fontId="7" fillId="0" borderId="0" xfId="0" applyNumberFormat="1" applyFont="1" applyAlignment="1">
      <alignment horizontal="center"/>
    </xf>
    <xf numFmtId="0" fontId="1" fillId="0" borderId="1" xfId="0" applyFont="1" applyBorder="1" applyAlignment="1">
      <alignment horizontal="center"/>
    </xf>
    <xf numFmtId="0" fontId="7" fillId="0" borderId="0" xfId="0" applyFont="1" applyAlignment="1">
      <alignment horizontal="center"/>
    </xf>
    <xf numFmtId="6" fontId="1" fillId="0" borderId="1" xfId="0" applyNumberFormat="1" applyFont="1" applyBorder="1" applyAlignment="1">
      <alignment horizontal="center"/>
    </xf>
    <xf numFmtId="0" fontId="4" fillId="4" borderId="11" xfId="0" applyFont="1" applyFill="1" applyBorder="1" applyAlignment="1">
      <alignment wrapText="1"/>
    </xf>
    <xf numFmtId="164" fontId="4" fillId="4" borderId="11" xfId="1" applyNumberFormat="1" applyFont="1" applyFill="1" applyBorder="1" applyAlignment="1">
      <alignment horizontal="center" wrapText="1"/>
    </xf>
    <xf numFmtId="14" fontId="4" fillId="4" borderId="11" xfId="0" applyNumberFormat="1" applyFont="1" applyFill="1" applyBorder="1" applyAlignment="1">
      <alignment horizontal="center" wrapText="1"/>
    </xf>
    <xf numFmtId="0" fontId="0" fillId="0" borderId="1" xfId="0" applyBorder="1"/>
    <xf numFmtId="0" fontId="1" fillId="0" borderId="1" xfId="0" applyFont="1" applyBorder="1" applyAlignment="1">
      <alignment wrapText="1"/>
    </xf>
    <xf numFmtId="14" fontId="0" fillId="0" borderId="1" xfId="0" applyNumberFormat="1" applyBorder="1" applyAlignment="1">
      <alignment horizontal="left"/>
    </xf>
    <xf numFmtId="0" fontId="7" fillId="0" borderId="0" xfId="0" applyFont="1" applyAlignment="1">
      <alignment wrapText="1"/>
    </xf>
    <xf numFmtId="14" fontId="7" fillId="0" borderId="0" xfId="0" applyNumberFormat="1" applyFont="1" applyAlignment="1">
      <alignment wrapText="1"/>
    </xf>
    <xf numFmtId="0" fontId="0" fillId="0" borderId="1" xfId="0" applyBorder="1" applyAlignment="1">
      <alignment horizontal="left"/>
    </xf>
    <xf numFmtId="4" fontId="0" fillId="0" borderId="1" xfId="0" applyNumberFormat="1" applyBorder="1" applyAlignment="1">
      <alignment horizontal="left"/>
    </xf>
    <xf numFmtId="164" fontId="1" fillId="0" borderId="1" xfId="1" applyNumberFormat="1" applyFont="1" applyBorder="1" applyAlignment="1">
      <alignment horizontal="left"/>
    </xf>
    <xf numFmtId="8" fontId="0" fillId="0" borderId="1" xfId="0" applyNumberFormat="1" applyBorder="1" applyAlignment="1">
      <alignment horizontal="left"/>
    </xf>
    <xf numFmtId="14" fontId="0" fillId="0" borderId="0" xfId="0" applyNumberFormat="1" applyAlignment="1">
      <alignment horizontal="left"/>
    </xf>
    <xf numFmtId="0" fontId="0" fillId="0" borderId="0" xfId="0" applyAlignment="1">
      <alignment horizontal="left"/>
    </xf>
    <xf numFmtId="0" fontId="0" fillId="0" borderId="12" xfId="0" applyBorder="1" applyAlignment="1">
      <alignment wrapText="1"/>
    </xf>
    <xf numFmtId="14" fontId="0" fillId="0" borderId="13" xfId="0" applyNumberFormat="1" applyBorder="1" applyAlignment="1">
      <alignment horizontal="left"/>
    </xf>
    <xf numFmtId="14" fontId="0" fillId="0" borderId="14" xfId="0" applyNumberFormat="1" applyBorder="1" applyAlignment="1">
      <alignment horizontal="left"/>
    </xf>
    <xf numFmtId="0" fontId="1" fillId="0" borderId="15" xfId="0" applyFont="1" applyBorder="1" applyAlignment="1">
      <alignment wrapText="1"/>
    </xf>
    <xf numFmtId="0" fontId="1" fillId="0" borderId="15" xfId="0" applyFont="1" applyBorder="1" applyAlignment="1">
      <alignment horizontal="center"/>
    </xf>
    <xf numFmtId="164" fontId="1" fillId="0" borderId="15" xfId="1" applyNumberFormat="1" applyFont="1" applyBorder="1" applyAlignment="1">
      <alignment horizontal="left"/>
    </xf>
    <xf numFmtId="0" fontId="0" fillId="0" borderId="15" xfId="0" applyBorder="1"/>
    <xf numFmtId="14" fontId="0" fillId="0" borderId="15" xfId="0" applyNumberFormat="1" applyBorder="1" applyAlignment="1">
      <alignment horizontal="left"/>
    </xf>
  </cellXfs>
  <cellStyles count="45">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9" xr:uid="{00000000-0005-0000-0000-000033000000}"/>
    <cellStyle name="60% - Accent2 2" xfId="40" xr:uid="{00000000-0005-0000-0000-000034000000}"/>
    <cellStyle name="60% - Accent3 2" xfId="41" xr:uid="{00000000-0005-0000-0000-000035000000}"/>
    <cellStyle name="60% - Accent4 2" xfId="42" xr:uid="{00000000-0005-0000-0000-000036000000}"/>
    <cellStyle name="60% - Accent5 2" xfId="43" xr:uid="{00000000-0005-0000-0000-000037000000}"/>
    <cellStyle name="60% - Accent6 2" xfId="44" xr:uid="{00000000-0005-0000-0000-000038000000}"/>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Currency" xfId="1" builtinId="4"/>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2" xfId="35" xr:uid="{00000000-0005-0000-0000-000031000000}"/>
    <cellStyle name="Input" xfId="8" builtinId="20" customBuiltin="1"/>
    <cellStyle name="Linked Cell" xfId="11" builtinId="24" customBuiltin="1"/>
    <cellStyle name="Neutral 2" xfId="38" xr:uid="{00000000-0005-0000-0000-000039000000}"/>
    <cellStyle name="Normal" xfId="0" builtinId="0"/>
    <cellStyle name="Normal 2" xfId="36" xr:uid="{00000000-0005-0000-0000-000002000000}"/>
    <cellStyle name="Note" xfId="14" builtinId="10" customBuiltin="1"/>
    <cellStyle name="Output" xfId="9" builtinId="21" customBuiltin="1"/>
    <cellStyle name="Title 2" xfId="37" xr:uid="{00000000-0005-0000-0000-00003A000000}"/>
    <cellStyle name="Total" xfId="16" builtinId="25" customBuiltin="1"/>
    <cellStyle name="Warning Text" xfId="13" builtinId="11" customBuiltin="1"/>
  </cellStyles>
  <dxfs count="19">
    <dxf>
      <fill>
        <patternFill>
          <bgColor theme="4" tint="0.79998168889431442"/>
        </patternFill>
      </fill>
    </dxf>
    <dxf>
      <numFmt numFmtId="165" formatCode=";;;"/>
    </dxf>
    <dxf>
      <numFmt numFmtId="165" formatCode=";;;"/>
    </dxf>
    <dxf>
      <numFmt numFmtId="165" formatCode=";;;"/>
    </dxf>
    <dxf>
      <numFmt numFmtId="165" formatCode=";;;"/>
    </dxf>
    <dxf>
      <numFmt numFmtId="165" formatCode=";;;"/>
    </dxf>
    <dxf>
      <numFmt numFmtId="165" formatCode=";;;"/>
    </dxf>
    <dxf>
      <numFmt numFmtId="19" formatCode="m/d/yyyy"/>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border diagonalUp="0" diagonalDown="0">
        <left style="thin">
          <color indexed="64"/>
        </left>
        <right style="thin">
          <color indexed="64"/>
        </right>
        <top style="thin">
          <color indexed="64"/>
        </top>
        <bottom style="thin">
          <color indexed="64"/>
        </bottom>
      </border>
    </dxf>
    <dxf>
      <border diagonalUp="0" diagonalDown="0">
        <left style="thin">
          <color indexed="64"/>
        </left>
        <right style="thin">
          <color indexed="64"/>
        </right>
        <top style="thin">
          <color indexed="64"/>
        </top>
        <bottom style="thin">
          <color indexed="64"/>
        </bottom>
        <vertical/>
        <horizontal/>
      </border>
    </dxf>
    <dxf>
      <numFmt numFmtId="0" formatCode="Genera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164" formatCode="_(&quot;$&quot;* #,##0_);_(&quot;$&quot;* \(#,##0\);_(&quot;$&quot;* &quot;-&quot;??_);_(@_)"/>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164" formatCode="_(&quot;$&quot;* #,##0_);_(&quot;$&quot;* \(#,##0\);_(&quot;$&quot;* &quot;-&quot;??_);_(@_)"/>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left style="thin">
          <color rgb="FF000000"/>
        </left>
        <top style="thin">
          <color rgb="FF000000"/>
        </top>
      </border>
    </dxf>
    <dxf>
      <border outline="0">
        <bottom style="thin">
          <color rgb="FF000000"/>
        </bottom>
      </border>
    </dxf>
    <dxf>
      <font>
        <b/>
        <i val="0"/>
        <strike val="0"/>
        <condense val="0"/>
        <extend val="0"/>
        <outline val="0"/>
        <shadow val="0"/>
        <u val="none"/>
        <vertAlign val="baseline"/>
        <sz val="11"/>
        <color auto="1"/>
        <name val="Calibri"/>
        <family val="2"/>
        <scheme val="minor"/>
      </font>
      <numFmt numFmtId="19" formatCode="m/d/yyyy"/>
      <fill>
        <patternFill patternType="solid">
          <fgColor theme="4"/>
          <bgColor theme="4" tint="0.39997558519241921"/>
        </patternFill>
      </fill>
      <alignment horizontal="center" vertical="bottom"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Medium9"/>
  <colors>
    <mruColors>
      <color rgb="FFFF3B3B"/>
      <color rgb="FFFFFF99"/>
      <color rgb="FFFFFFD1"/>
      <color rgb="FF33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337890</xdr:colOff>
      <xdr:row>0</xdr:row>
      <xdr:rowOff>65369</xdr:rowOff>
    </xdr:from>
    <xdr:ext cx="910165" cy="497786"/>
    <xdr:pic>
      <xdr:nvPicPr>
        <xdr:cNvPr id="2" name="Picture 1">
          <a:extLst>
            <a:ext uri="{FF2B5EF4-FFF2-40B4-BE49-F238E27FC236}">
              <a16:creationId xmlns:a16="http://schemas.microsoft.com/office/drawing/2014/main" id="{599228FF-2B3B-4284-87ED-5065484DD5C1}"/>
            </a:ext>
          </a:extLst>
        </xdr:cNvPr>
        <xdr:cNvPicPr>
          <a:picLocks noChangeAspect="1"/>
        </xdr:cNvPicPr>
      </xdr:nvPicPr>
      <xdr:blipFill>
        <a:blip xmlns:r="http://schemas.openxmlformats.org/officeDocument/2006/relationships" r:embed="rId1"/>
        <a:stretch>
          <a:fillRect/>
        </a:stretch>
      </xdr:blipFill>
      <xdr:spPr>
        <a:xfrm>
          <a:off x="19140240" y="65369"/>
          <a:ext cx="910165" cy="49778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390525</xdr:colOff>
      <xdr:row>1</xdr:row>
      <xdr:rowOff>57150</xdr:rowOff>
    </xdr:from>
    <xdr:to>
      <xdr:col>11</xdr:col>
      <xdr:colOff>400050</xdr:colOff>
      <xdr:row>78</xdr:row>
      <xdr:rowOff>133350</xdr:rowOff>
    </xdr:to>
    <xdr:sp macro="" textlink="">
      <xdr:nvSpPr>
        <xdr:cNvPr id="2" name="TextBox 1">
          <a:extLst>
            <a:ext uri="{FF2B5EF4-FFF2-40B4-BE49-F238E27FC236}">
              <a16:creationId xmlns:a16="http://schemas.microsoft.com/office/drawing/2014/main" id="{72BA8566-DD8A-FBFC-60CF-F13905682DA2}"/>
            </a:ext>
          </a:extLst>
        </xdr:cNvPr>
        <xdr:cNvSpPr txBox="1"/>
      </xdr:nvSpPr>
      <xdr:spPr>
        <a:xfrm>
          <a:off x="390525" y="247650"/>
          <a:ext cx="6715125" cy="14744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USE SOPS</a:t>
          </a:r>
        </a:p>
        <a:p>
          <a:endParaRPr lang="en-US" sz="1100"/>
        </a:p>
        <a:p>
          <a:r>
            <a:rPr lang="en-US" sz="1100"/>
            <a:t>SELECT</a:t>
          </a:r>
        </a:p>
        <a:p>
          <a:r>
            <a:rPr lang="en-US" sz="1100"/>
            <a:t>s.ProcurementTitle "Procurement Title"</a:t>
          </a:r>
        </a:p>
        <a:p>
          <a:r>
            <a:rPr lang="en-US" sz="1100"/>
            <a:t>, s.Description</a:t>
          </a:r>
        </a:p>
        <a:p>
          <a:r>
            <a:rPr lang="en-US" sz="1100"/>
            <a:t>, d.Name Department</a:t>
          </a:r>
        </a:p>
        <a:p>
          <a:r>
            <a:rPr lang="en-US" sz="1100"/>
            <a:t>, sc.Name Category</a:t>
          </a:r>
        </a:p>
        <a:p>
          <a:r>
            <a:rPr lang="en-US" sz="1100"/>
            <a:t>, s.EngineerEstimate Estimate</a:t>
          </a:r>
        </a:p>
        <a:p>
          <a:r>
            <a:rPr lang="en-US" sz="1100"/>
            <a:t>, s.ProjectManager "Project Mgr"</a:t>
          </a:r>
        </a:p>
        <a:p>
          <a:r>
            <a:rPr lang="en-US" sz="1100"/>
            <a:t>--, s.PortContact "Port Contact"</a:t>
          </a:r>
        </a:p>
        <a:p>
          <a:r>
            <a:rPr lang="en-US" sz="1100"/>
            <a:t>, CASE WHEN s.PortContact IN ('Dilbert, Kyle', 'Mayo, Sofia', 'Lewis, Farlis')</a:t>
          </a:r>
        </a:p>
        <a:p>
          <a:r>
            <a:rPr lang="en-US" sz="1100"/>
            <a:t>THEN 'TBD - Future Projects'</a:t>
          </a:r>
        </a:p>
        <a:p>
          <a:r>
            <a:rPr lang="en-US" sz="1100"/>
            <a:t>ELSE s.PortContact</a:t>
          </a:r>
        </a:p>
        <a:p>
          <a:r>
            <a:rPr lang="en-US" sz="1100"/>
            <a:t>END</a:t>
          </a:r>
        </a:p>
        <a:p>
          <a:r>
            <a:rPr lang="en-US" sz="1100"/>
            <a:t>"Contact"</a:t>
          </a:r>
        </a:p>
        <a:p>
          <a:r>
            <a:rPr lang="en-US" sz="1100"/>
            <a:t>, CASE WHEN s.PortContact IN ('Dilbert, Kyle', 'Mayo, Sofia', 'Lewis, Farlis')</a:t>
          </a:r>
        </a:p>
        <a:p>
          <a:r>
            <a:rPr lang="en-US" sz="1100"/>
            <a:t>THEN 'futureprojects@portseattle.org'</a:t>
          </a:r>
        </a:p>
        <a:p>
          <a:r>
            <a:rPr lang="en-US" sz="1100"/>
            <a:t>ELSE s.PortContactEmail</a:t>
          </a:r>
        </a:p>
        <a:p>
          <a:r>
            <a:rPr lang="en-US" sz="1100"/>
            <a:t>END</a:t>
          </a:r>
        </a:p>
        <a:p>
          <a:r>
            <a:rPr lang="en-US" sz="1100"/>
            <a:t>"Contact Email"</a:t>
          </a:r>
        </a:p>
        <a:p>
          <a:r>
            <a:rPr lang="en-US" sz="1100"/>
            <a:t>--, s.PortContactEmail "Port Contact Email"</a:t>
          </a:r>
        </a:p>
        <a:p>
          <a:r>
            <a:rPr lang="en-US" sz="1100"/>
            <a:t>--, FORMAT(s.AdvertisementDate, 'M/d/yyyy') "Adv Date"</a:t>
          </a:r>
        </a:p>
        <a:p>
          <a:r>
            <a:rPr lang="en-US" sz="1100"/>
            <a:t>--, s.EstimateQuarter</a:t>
          </a:r>
        </a:p>
        <a:p>
          <a:r>
            <a:rPr lang="en-US" sz="1100"/>
            <a:t>--, s.EstimateYear</a:t>
          </a:r>
        </a:p>
        <a:p>
          <a:r>
            <a:rPr lang="en-US" sz="1100"/>
            <a:t>--, CONCAT(s.EstimateQuarter, 'Q ', s.EstimateYear) "Adv Quarter"</a:t>
          </a:r>
        </a:p>
        <a:p>
          <a:r>
            <a:rPr lang="en-US" sz="1100"/>
            <a:t>--, CASE WHEN s.EstimateQuarter IS NULL</a:t>
          </a:r>
        </a:p>
        <a:p>
          <a:r>
            <a:rPr lang="en-US" sz="1100"/>
            <a:t>--	THEN NULL</a:t>
          </a:r>
        </a:p>
        <a:p>
          <a:r>
            <a:rPr lang="en-US" sz="1100"/>
            <a:t>--	ELSE CONCAT(s.EstimateQuarter, 'Q ', s.EstimateYear) </a:t>
          </a:r>
        </a:p>
        <a:p>
          <a:r>
            <a:rPr lang="en-US" sz="1100"/>
            <a:t>--	END "Adv Quarter"</a:t>
          </a:r>
        </a:p>
        <a:p>
          <a:r>
            <a:rPr lang="en-US" sz="1100"/>
            <a:t>, CASE WHEN s.AdvertisementDate IS NOT NULL</a:t>
          </a:r>
        </a:p>
        <a:p>
          <a:r>
            <a:rPr lang="en-US" sz="1100"/>
            <a:t>  THEN FORMAT(s.AdvertisementDate, 'M/d/yyyy')</a:t>
          </a:r>
        </a:p>
        <a:p>
          <a:r>
            <a:rPr lang="en-US" sz="1100"/>
            <a:t>  ELSE CASE WHEN s.EstimateQuarter IS NULL</a:t>
          </a:r>
        </a:p>
        <a:p>
          <a:r>
            <a:rPr lang="en-US" sz="1100"/>
            <a:t>	THEN 'TBD'</a:t>
          </a:r>
        </a:p>
        <a:p>
          <a:r>
            <a:rPr lang="en-US" sz="1100"/>
            <a:t>	ELSE CONCAT(s.EstimateQuarter, 'Q ', s.EstimateYear) </a:t>
          </a:r>
        </a:p>
        <a:p>
          <a:r>
            <a:rPr lang="en-US" sz="1100"/>
            <a:t>	END</a:t>
          </a:r>
        </a:p>
        <a:p>
          <a:r>
            <a:rPr lang="en-US" sz="1100"/>
            <a:t>	END</a:t>
          </a:r>
        </a:p>
        <a:p>
          <a:r>
            <a:rPr lang="en-US" sz="1100"/>
            <a:t>"Advertise Date"</a:t>
          </a:r>
        </a:p>
        <a:p>
          <a:r>
            <a:rPr lang="en-US" sz="1100"/>
            <a:t>--, CASE WHEN s.AdvertisementDate IS NOT NULL</a:t>
          </a:r>
        </a:p>
        <a:p>
          <a:r>
            <a:rPr lang="en-US" sz="1100"/>
            <a:t>--	THEN s.AdvertisementDate</a:t>
          </a:r>
        </a:p>
        <a:p>
          <a:r>
            <a:rPr lang="en-US" sz="1100"/>
            <a:t>--	ELSE CASE WHEN s.EstimateYear IS NULL</a:t>
          </a:r>
        </a:p>
        <a:p>
          <a:r>
            <a:rPr lang="en-US" sz="1100"/>
            <a:t>--		THEN NULL</a:t>
          </a:r>
        </a:p>
        <a:p>
          <a:r>
            <a:rPr lang="en-US" sz="1100"/>
            <a:t>--		ELSE CONCAT(CASE s.EstimateQuarter</a:t>
          </a:r>
        </a:p>
        <a:p>
          <a:r>
            <a:rPr lang="en-US" sz="1100"/>
            <a:t>--			WHEN 1 THEN '3/31/'</a:t>
          </a:r>
        </a:p>
        <a:p>
          <a:r>
            <a:rPr lang="en-US" sz="1100"/>
            <a:t>--			WHEN 2 THEN '6/30/'</a:t>
          </a:r>
        </a:p>
        <a:p>
          <a:r>
            <a:rPr lang="en-US" sz="1100"/>
            <a:t>--			WHEN 3 THEN '9/30/'</a:t>
          </a:r>
        </a:p>
        <a:p>
          <a:r>
            <a:rPr lang="en-US" sz="1100"/>
            <a:t>--			WHEN 4 THEN '12/31/'</a:t>
          </a:r>
        </a:p>
        <a:p>
          <a:r>
            <a:rPr lang="en-US" sz="1100"/>
            <a:t>--			ELSE '12/31/'</a:t>
          </a:r>
        </a:p>
        <a:p>
          <a:r>
            <a:rPr lang="en-US" sz="1100"/>
            <a:t>--			END, s.EstimateYear)</a:t>
          </a:r>
        </a:p>
        <a:p>
          <a:r>
            <a:rPr lang="en-US" sz="1100"/>
            <a:t>--		END</a:t>
          </a:r>
        </a:p>
        <a:p>
          <a:r>
            <a:rPr lang="en-US" sz="1100"/>
            <a:t>--	END</a:t>
          </a:r>
        </a:p>
        <a:p>
          <a:r>
            <a:rPr lang="en-US" sz="1100"/>
            <a:t>--	"Sort Date"</a:t>
          </a:r>
        </a:p>
        <a:p>
          <a:endParaRPr lang="en-US" sz="1100"/>
        </a:p>
        <a:p>
          <a:r>
            <a:rPr lang="en-US" sz="1100"/>
            <a:t>FROM Solicitations s</a:t>
          </a:r>
        </a:p>
        <a:p>
          <a:r>
            <a:rPr lang="en-US" sz="1100"/>
            <a:t>LEFT JOIN SolicitationCategories sc ON sc.Id = s.SolicitationCategoryId</a:t>
          </a:r>
        </a:p>
        <a:p>
          <a:r>
            <a:rPr lang="en-US" sz="1100"/>
            <a:t>LEFT JOIN Departments d ON d.Id = s.DepartmentId</a:t>
          </a:r>
        </a:p>
        <a:p>
          <a:endParaRPr lang="en-US" sz="1100"/>
        </a:p>
        <a:p>
          <a:r>
            <a:rPr lang="en-US" sz="1100"/>
            <a:t>WHERE s.DisplayFutureList = 1</a:t>
          </a:r>
        </a:p>
        <a:p>
          <a:endParaRPr lang="en-US" sz="1100"/>
        </a:p>
        <a:p>
          <a:r>
            <a:rPr lang="en-US" sz="1100"/>
            <a:t>ORDER BY </a:t>
          </a:r>
        </a:p>
        <a:p>
          <a:r>
            <a:rPr lang="en-US" sz="1100"/>
            <a:t>CASE WHEN s.AdvertisementDate IS NULL</a:t>
          </a:r>
        </a:p>
        <a:p>
          <a:r>
            <a:rPr lang="en-US" sz="1100"/>
            <a:t>	THEN s.EstimateYear</a:t>
          </a:r>
        </a:p>
        <a:p>
          <a:r>
            <a:rPr lang="en-US" sz="1100"/>
            <a:t>	ELSE YEAR(s.AdvertisementDate)</a:t>
          </a:r>
        </a:p>
        <a:p>
          <a:r>
            <a:rPr lang="en-US" sz="1100"/>
            <a:t>	END</a:t>
          </a:r>
        </a:p>
        <a:p>
          <a:r>
            <a:rPr lang="en-US" sz="1100"/>
            <a:t>, CASE WHEN s.AdvertisementDate IS NULL</a:t>
          </a:r>
        </a:p>
        <a:p>
          <a:r>
            <a:rPr lang="en-US" sz="1100"/>
            <a:t>	THEN</a:t>
          </a:r>
        </a:p>
        <a:p>
          <a:r>
            <a:rPr lang="en-US" sz="1100"/>
            <a:t>		CASE s.EstimateQuarter</a:t>
          </a:r>
        </a:p>
        <a:p>
          <a:r>
            <a:rPr lang="en-US" sz="1100"/>
            <a:t>			WHEN 1 THEN 3</a:t>
          </a:r>
        </a:p>
        <a:p>
          <a:r>
            <a:rPr lang="en-US" sz="1100"/>
            <a:t>			WHEN 2 THEN 6</a:t>
          </a:r>
        </a:p>
        <a:p>
          <a:r>
            <a:rPr lang="en-US" sz="1100"/>
            <a:t>			WHEN 3 THEN 9</a:t>
          </a:r>
        </a:p>
        <a:p>
          <a:r>
            <a:rPr lang="en-US" sz="1100"/>
            <a:t>			WHEN 4 THEN 12</a:t>
          </a:r>
        </a:p>
        <a:p>
          <a:r>
            <a:rPr lang="en-US" sz="1100"/>
            <a:t>			ELSE 12</a:t>
          </a:r>
        </a:p>
        <a:p>
          <a:r>
            <a:rPr lang="en-US" sz="1100"/>
            <a:t>			END</a:t>
          </a:r>
        </a:p>
        <a:p>
          <a:r>
            <a:rPr lang="en-US" sz="1100"/>
            <a:t>	ELSE MONTH(s.AdvertisementDate)</a:t>
          </a:r>
        </a:p>
        <a:p>
          <a:r>
            <a:rPr lang="en-US" sz="1100"/>
            <a:t>	END</a:t>
          </a:r>
        </a:p>
        <a:p>
          <a:r>
            <a:rPr lang="en-US" sz="1100"/>
            <a:t>, CASE WHEN s.AdvertisementDate IS NULL</a:t>
          </a:r>
        </a:p>
        <a:p>
          <a:r>
            <a:rPr lang="en-US" sz="1100"/>
            <a:t>	THEN</a:t>
          </a:r>
        </a:p>
        <a:p>
          <a:r>
            <a:rPr lang="en-US" sz="1100"/>
            <a:t>		CASE s.EstimateQuarter</a:t>
          </a:r>
        </a:p>
        <a:p>
          <a:r>
            <a:rPr lang="en-US" sz="1100"/>
            <a:t>			WHEN 1 THEN 31</a:t>
          </a:r>
        </a:p>
        <a:p>
          <a:r>
            <a:rPr lang="en-US" sz="1100"/>
            <a:t>			WHEN 2 THEN 30</a:t>
          </a:r>
        </a:p>
        <a:p>
          <a:r>
            <a:rPr lang="en-US" sz="1100"/>
            <a:t>			WHEN 3 THEN 30</a:t>
          </a:r>
        </a:p>
        <a:p>
          <a:r>
            <a:rPr lang="en-US" sz="1100"/>
            <a:t>			WHEN 4 THEN 31</a:t>
          </a:r>
        </a:p>
        <a:p>
          <a:r>
            <a:rPr lang="en-US" sz="1100"/>
            <a:t>			ELSE 31</a:t>
          </a:r>
        </a:p>
        <a:p>
          <a:r>
            <a:rPr lang="en-US" sz="1100"/>
            <a:t>			END</a:t>
          </a:r>
        </a:p>
        <a:p>
          <a:r>
            <a:rPr lang="en-US" sz="1100"/>
            <a:t>	ELSE DAY(s.AdvertisementDate)</a:t>
          </a:r>
        </a:p>
        <a:p>
          <a:r>
            <a:rPr lang="en-US" sz="1100"/>
            <a:t>	END</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FFDCC44-B453-4665-AD80-4142B87D7FB8}" name="Table134" displayName="Table134" ref="A3:I16" totalsRowShown="0" headerRowDxfId="18" headerRowBorderDxfId="17" tableBorderDxfId="16">
  <autoFilter ref="A3:I16" xr:uid="{529F854C-3535-4AFB-98E3-0740947B639F}"/>
  <sortState xmlns:xlrd2="http://schemas.microsoft.com/office/spreadsheetml/2017/richdata2" ref="A4:I13">
    <sortCondition ref="I3:I13"/>
  </sortState>
  <tableColumns count="9">
    <tableColumn id="1" xr3:uid="{EFA627AD-5D9A-4FAD-8D30-4D6026E435E9}" name="Procurement Title" dataDxfId="15"/>
    <tableColumn id="2" xr3:uid="{8F1AB3CB-A133-4ADD-8B7E-5CA989607203}" name="Description" dataDxfId="14"/>
    <tableColumn id="3" xr3:uid="{52858C2B-9E2E-4BC8-BBE3-D1F192B9072A}" name="Department" dataDxfId="13"/>
    <tableColumn id="4" xr3:uid="{260D8B11-0D83-4687-B38E-B7430EEC3C61}" name="Category" dataDxfId="12" dataCellStyle="Currency"/>
    <tableColumn id="5" xr3:uid="{A7724EB8-D96A-4CD4-BCA9-B5913F1231B3}" name="Estimate" dataDxfId="11" dataCellStyle="Currency"/>
    <tableColumn id="6" xr3:uid="{27A01C60-4322-43F1-B247-DA1E1AA69FAC}" name="Project Mgr" dataDxfId="10"/>
    <tableColumn id="7" xr3:uid="{5462DFA6-4D69-45DC-A720-05E510771F0F}" name="Port Contact" dataDxfId="9"/>
    <tableColumn id="8" xr3:uid="{B2A4D978-F45F-4E79-BF1B-0C02D0997346}" name="Port Contact Email" dataDxfId="8"/>
    <tableColumn id="9" xr3:uid="{97F97B26-C4CE-43B8-9180-4A7F64C1FA6E}" name="Advertisement Date" dataDxfId="7"/>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6A32B-CBA7-4B53-B6EA-9B8BE2C60652}">
  <sheetPr>
    <tabColor theme="4"/>
    <pageSetUpPr fitToPage="1"/>
  </sheetPr>
  <dimension ref="A1:I16"/>
  <sheetViews>
    <sheetView showGridLines="0" tabSelected="1" zoomScaleNormal="100" workbookViewId="0">
      <pane ySplit="3" topLeftCell="A4" activePane="bottomLeft" state="frozen"/>
      <selection activeCell="Q11" sqref="Q11"/>
      <selection pane="bottomLeft" activeCell="A4" sqref="A4"/>
    </sheetView>
  </sheetViews>
  <sheetFormatPr defaultColWidth="8.81640625" defaultRowHeight="14.5" x14ac:dyDescent="0.35"/>
  <cols>
    <col min="1" max="1" width="56.81640625" customWidth="1"/>
    <col min="2" max="2" width="78.1796875" style="2" customWidth="1"/>
    <col min="3" max="3" width="37.26953125" bestFit="1" customWidth="1"/>
    <col min="4" max="4" width="19.81640625" style="22" bestFit="1" customWidth="1"/>
    <col min="5" max="5" width="21" style="21" bestFit="1" customWidth="1"/>
    <col min="6" max="6" width="25.7265625" bestFit="1" customWidth="1"/>
    <col min="7" max="7" width="19.7265625" bestFit="1" customWidth="1"/>
    <col min="8" max="8" width="32.54296875" bestFit="1" customWidth="1"/>
    <col min="9" max="9" width="19.54296875" customWidth="1"/>
  </cols>
  <sheetData>
    <row r="1" spans="1:9" s="1" customFormat="1" ht="23.5" x14ac:dyDescent="0.55000000000000004">
      <c r="A1" s="3" t="s">
        <v>9</v>
      </c>
      <c r="B1" s="15"/>
      <c r="C1" s="3"/>
      <c r="D1" s="7"/>
      <c r="E1" s="5"/>
    </row>
    <row r="2" spans="1:9" s="1" customFormat="1" ht="23.5" x14ac:dyDescent="0.55000000000000004">
      <c r="A2" s="4">
        <v>46118</v>
      </c>
      <c r="B2" s="16"/>
      <c r="C2" s="3"/>
      <c r="D2" s="7"/>
      <c r="E2" s="5"/>
    </row>
    <row r="3" spans="1:9" s="2" customFormat="1" x14ac:dyDescent="0.35">
      <c r="A3" s="9" t="s">
        <v>2</v>
      </c>
      <c r="B3" s="9" t="s">
        <v>3</v>
      </c>
      <c r="C3" s="10" t="s">
        <v>4</v>
      </c>
      <c r="D3" s="11" t="s">
        <v>0</v>
      </c>
      <c r="E3" s="11" t="s">
        <v>5</v>
      </c>
      <c r="F3" s="11" t="s">
        <v>6</v>
      </c>
      <c r="G3" s="11" t="s">
        <v>1</v>
      </c>
      <c r="H3" s="11" t="s">
        <v>8</v>
      </c>
      <c r="I3" s="11" t="s">
        <v>7</v>
      </c>
    </row>
    <row r="4" spans="1:9" ht="159.5" x14ac:dyDescent="0.35">
      <c r="A4" s="13" t="s">
        <v>69</v>
      </c>
      <c r="B4" s="13" t="s">
        <v>70</v>
      </c>
      <c r="C4" s="6" t="s">
        <v>71</v>
      </c>
      <c r="D4" s="19" t="s">
        <v>12</v>
      </c>
      <c r="E4" s="17" t="s">
        <v>55</v>
      </c>
      <c r="F4" s="12" t="s">
        <v>72</v>
      </c>
      <c r="G4" s="12" t="s">
        <v>73</v>
      </c>
      <c r="H4" s="12" t="s">
        <v>74</v>
      </c>
      <c r="I4" s="14">
        <v>46127</v>
      </c>
    </row>
    <row r="5" spans="1:9" ht="116" x14ac:dyDescent="0.35">
      <c r="A5" s="13" t="s">
        <v>75</v>
      </c>
      <c r="B5" s="13" t="s">
        <v>76</v>
      </c>
      <c r="C5" s="6" t="s">
        <v>77</v>
      </c>
      <c r="D5" s="19" t="s">
        <v>12</v>
      </c>
      <c r="E5" s="18" t="s">
        <v>42</v>
      </c>
      <c r="F5" s="12" t="s">
        <v>78</v>
      </c>
      <c r="G5" s="12" t="s">
        <v>79</v>
      </c>
      <c r="H5" s="12" t="s">
        <v>80</v>
      </c>
      <c r="I5" s="14" t="s">
        <v>34</v>
      </c>
    </row>
    <row r="6" spans="1:9" ht="72.5" x14ac:dyDescent="0.35">
      <c r="A6" s="13" t="s">
        <v>81</v>
      </c>
      <c r="B6" s="13" t="s">
        <v>46</v>
      </c>
      <c r="C6" s="6" t="s">
        <v>47</v>
      </c>
      <c r="D6" s="19" t="s">
        <v>12</v>
      </c>
      <c r="E6" s="17" t="s">
        <v>82</v>
      </c>
      <c r="F6" s="12" t="s">
        <v>48</v>
      </c>
      <c r="G6" s="12" t="s">
        <v>56</v>
      </c>
      <c r="H6" s="12" t="s">
        <v>57</v>
      </c>
      <c r="I6" s="14" t="s">
        <v>34</v>
      </c>
    </row>
    <row r="7" spans="1:9" ht="87" x14ac:dyDescent="0.35">
      <c r="A7" s="13" t="s">
        <v>51</v>
      </c>
      <c r="B7" s="13" t="s">
        <v>52</v>
      </c>
      <c r="C7" s="6" t="s">
        <v>11</v>
      </c>
      <c r="D7" s="19" t="s">
        <v>12</v>
      </c>
      <c r="E7" s="17" t="s">
        <v>21</v>
      </c>
      <c r="F7" s="12" t="s">
        <v>53</v>
      </c>
      <c r="G7" s="12" t="s">
        <v>58</v>
      </c>
      <c r="H7" s="12" t="s">
        <v>59</v>
      </c>
      <c r="I7" s="14" t="s">
        <v>34</v>
      </c>
    </row>
    <row r="8" spans="1:9" ht="72.5" x14ac:dyDescent="0.35">
      <c r="A8" s="13" t="s">
        <v>64</v>
      </c>
      <c r="B8" s="13" t="s">
        <v>65</v>
      </c>
      <c r="C8" s="6" t="s">
        <v>54</v>
      </c>
      <c r="D8" s="19" t="s">
        <v>12</v>
      </c>
      <c r="E8" s="19" t="s">
        <v>66</v>
      </c>
      <c r="F8" s="12" t="s">
        <v>67</v>
      </c>
      <c r="G8" s="12" t="s">
        <v>24</v>
      </c>
      <c r="H8" s="12" t="s">
        <v>25</v>
      </c>
      <c r="I8" s="14" t="s">
        <v>34</v>
      </c>
    </row>
    <row r="9" spans="1:9" ht="72.5" x14ac:dyDescent="0.35">
      <c r="A9" s="13" t="s">
        <v>60</v>
      </c>
      <c r="B9" s="13" t="s">
        <v>61</v>
      </c>
      <c r="C9" s="6" t="s">
        <v>54</v>
      </c>
      <c r="D9" s="19" t="s">
        <v>12</v>
      </c>
      <c r="E9" s="17" t="s">
        <v>62</v>
      </c>
      <c r="F9" s="12" t="s">
        <v>63</v>
      </c>
      <c r="G9" s="12" t="s">
        <v>83</v>
      </c>
      <c r="H9" s="12" t="s">
        <v>84</v>
      </c>
      <c r="I9" s="14" t="s">
        <v>34</v>
      </c>
    </row>
    <row r="10" spans="1:9" ht="101.5" x14ac:dyDescent="0.35">
      <c r="A10" s="13" t="s">
        <v>85</v>
      </c>
      <c r="B10" s="13" t="s">
        <v>86</v>
      </c>
      <c r="C10" s="6" t="s">
        <v>15</v>
      </c>
      <c r="D10" s="19" t="s">
        <v>12</v>
      </c>
      <c r="E10" s="17" t="s">
        <v>87</v>
      </c>
      <c r="F10" s="12" t="s">
        <v>27</v>
      </c>
      <c r="G10" s="12" t="s">
        <v>44</v>
      </c>
      <c r="H10" s="12" t="s">
        <v>45</v>
      </c>
      <c r="I10" s="14" t="s">
        <v>34</v>
      </c>
    </row>
    <row r="11" spans="1:9" ht="58" x14ac:dyDescent="0.35">
      <c r="A11" s="13" t="s">
        <v>29</v>
      </c>
      <c r="B11" s="13" t="s">
        <v>30</v>
      </c>
      <c r="C11" s="8" t="s">
        <v>15</v>
      </c>
      <c r="D11" s="19" t="s">
        <v>12</v>
      </c>
      <c r="E11" s="20" t="s">
        <v>68</v>
      </c>
      <c r="F11" s="12" t="s">
        <v>27</v>
      </c>
      <c r="G11" s="12" t="s">
        <v>13</v>
      </c>
      <c r="H11" s="12" t="s">
        <v>14</v>
      </c>
      <c r="I11" s="14" t="s">
        <v>34</v>
      </c>
    </row>
    <row r="12" spans="1:9" ht="29" x14ac:dyDescent="0.35">
      <c r="A12" s="13" t="s">
        <v>22</v>
      </c>
      <c r="B12" s="13" t="s">
        <v>23</v>
      </c>
      <c r="C12" s="6" t="s">
        <v>16</v>
      </c>
      <c r="D12" s="19" t="s">
        <v>12</v>
      </c>
      <c r="E12" s="17" t="s">
        <v>20</v>
      </c>
      <c r="F12" s="12" t="s">
        <v>28</v>
      </c>
      <c r="G12" s="12" t="s">
        <v>24</v>
      </c>
      <c r="H12" s="12" t="s">
        <v>25</v>
      </c>
      <c r="I12" s="14" t="s">
        <v>35</v>
      </c>
    </row>
    <row r="13" spans="1:9" ht="29" x14ac:dyDescent="0.35">
      <c r="A13" s="13" t="s">
        <v>26</v>
      </c>
      <c r="B13" s="13" t="s">
        <v>23</v>
      </c>
      <c r="C13" s="8" t="s">
        <v>16</v>
      </c>
      <c r="D13" s="19" t="s">
        <v>12</v>
      </c>
      <c r="E13" s="17"/>
      <c r="F13" s="12" t="s">
        <v>28</v>
      </c>
      <c r="G13" s="12" t="s">
        <v>24</v>
      </c>
      <c r="H13" s="12" t="s">
        <v>25</v>
      </c>
      <c r="I13" s="14" t="s">
        <v>35</v>
      </c>
    </row>
    <row r="14" spans="1:9" ht="29" x14ac:dyDescent="0.35">
      <c r="A14" s="26" t="s">
        <v>31</v>
      </c>
      <c r="B14" s="26" t="s">
        <v>32</v>
      </c>
      <c r="C14" s="27" t="s">
        <v>33</v>
      </c>
      <c r="D14" s="28" t="s">
        <v>12</v>
      </c>
      <c r="E14" s="28" t="s">
        <v>19</v>
      </c>
      <c r="F14" s="29" t="s">
        <v>49</v>
      </c>
      <c r="G14" s="29" t="s">
        <v>13</v>
      </c>
      <c r="H14" s="29" t="s">
        <v>14</v>
      </c>
      <c r="I14" s="30" t="s">
        <v>36</v>
      </c>
    </row>
    <row r="15" spans="1:9" ht="29" x14ac:dyDescent="0.35">
      <c r="A15" s="26" t="s">
        <v>37</v>
      </c>
      <c r="B15" s="26" t="s">
        <v>38</v>
      </c>
      <c r="C15" s="27" t="s">
        <v>16</v>
      </c>
      <c r="D15" s="28" t="s">
        <v>12</v>
      </c>
      <c r="E15" s="28"/>
      <c r="F15" s="29" t="s">
        <v>39</v>
      </c>
      <c r="G15" s="29" t="s">
        <v>17</v>
      </c>
      <c r="H15" s="29" t="s">
        <v>18</v>
      </c>
      <c r="I15" s="30" t="s">
        <v>50</v>
      </c>
    </row>
    <row r="16" spans="1:9" ht="43.5" x14ac:dyDescent="0.35">
      <c r="A16" s="26" t="s">
        <v>40</v>
      </c>
      <c r="B16" s="26" t="s">
        <v>41</v>
      </c>
      <c r="C16" s="27" t="s">
        <v>16</v>
      </c>
      <c r="D16" s="28" t="s">
        <v>12</v>
      </c>
      <c r="E16" s="28"/>
      <c r="F16" s="29" t="s">
        <v>39</v>
      </c>
      <c r="G16" s="29" t="s">
        <v>17</v>
      </c>
      <c r="H16" s="29" t="s">
        <v>18</v>
      </c>
      <c r="I16" s="30" t="s">
        <v>43</v>
      </c>
    </row>
  </sheetData>
  <phoneticPr fontId="25" type="noConversion"/>
  <conditionalFormatting sqref="A1:A2 C1:E2 D3:I3 A3:C6 D4:E6 A7:E13">
    <cfRule type="cellIs" dxfId="6" priority="7" stopIfTrue="1" operator="equal">
      <formula>0</formula>
    </cfRule>
  </conditionalFormatting>
  <conditionalFormatting sqref="A1:A2 C1:E2 D3:I3">
    <cfRule type="cellIs" dxfId="5" priority="6" stopIfTrue="1" operator="equal">
      <formula>"(blank)"</formula>
    </cfRule>
  </conditionalFormatting>
  <conditionalFormatting sqref="A9">
    <cfRule type="cellIs" dxfId="4" priority="4" stopIfTrue="1" operator="equal">
      <formula>0</formula>
    </cfRule>
  </conditionalFormatting>
  <conditionalFormatting sqref="A11:A13">
    <cfRule type="cellIs" dxfId="3" priority="1" stopIfTrue="1" operator="equal">
      <formula>"(blank)"</formula>
    </cfRule>
    <cfRule type="cellIs" dxfId="2" priority="2" stopIfTrue="1" operator="equal">
      <formula>0</formula>
    </cfRule>
  </conditionalFormatting>
  <conditionalFormatting sqref="A3:E16">
    <cfRule type="cellIs" dxfId="1" priority="3" stopIfTrue="1" operator="equal">
      <formula>"(blank)"</formula>
    </cfRule>
  </conditionalFormatting>
  <conditionalFormatting sqref="A4:E16">
    <cfRule type="expression" dxfId="0" priority="5" stopIfTrue="1">
      <formula>MOD(ROW(),2)=0</formula>
    </cfRule>
  </conditionalFormatting>
  <pageMargins left="0.25" right="0.25" top="0.25" bottom="0.25" header="0.3" footer="0.3"/>
  <pageSetup paperSize="17" scale="95" fitToHeight="0" orientation="portrait" horizontalDpi="1200" verticalDpi="1200"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E81CC-EC45-4563-BFB4-5A1A46CA1946}">
  <dimension ref="A1"/>
  <sheetViews>
    <sheetView workbookViewId="0">
      <selection activeCell="O24" sqref="O24"/>
    </sheetView>
  </sheetViews>
  <sheetFormatPr defaultRowHeight="14.5" x14ac:dyDescent="0.3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F8DAE-4D62-4894-AB48-12C607594F36}">
  <dimension ref="B1:B30"/>
  <sheetViews>
    <sheetView workbookViewId="0">
      <selection activeCell="C15" sqref="C15"/>
    </sheetView>
  </sheetViews>
  <sheetFormatPr defaultRowHeight="14.5" x14ac:dyDescent="0.35"/>
  <cols>
    <col min="2" max="2" width="23.54296875" customWidth="1"/>
  </cols>
  <sheetData>
    <row r="1" spans="2:2" ht="15" thickBot="1" x14ac:dyDescent="0.4"/>
    <row r="2" spans="2:2" ht="29.5" thickBot="1" x14ac:dyDescent="0.4">
      <c r="B2" s="23" t="s">
        <v>10</v>
      </c>
    </row>
    <row r="3" spans="2:2" x14ac:dyDescent="0.35">
      <c r="B3" s="24">
        <v>44950</v>
      </c>
    </row>
    <row r="4" spans="2:2" x14ac:dyDescent="0.35">
      <c r="B4" s="25">
        <v>45023</v>
      </c>
    </row>
    <row r="5" spans="2:2" x14ac:dyDescent="0.35">
      <c r="B5" s="25">
        <v>45076</v>
      </c>
    </row>
    <row r="6" spans="2:2" x14ac:dyDescent="0.35">
      <c r="B6" s="25">
        <v>45131</v>
      </c>
    </row>
    <row r="7" spans="2:2" x14ac:dyDescent="0.35">
      <c r="B7" s="25">
        <v>45223</v>
      </c>
    </row>
    <row r="8" spans="2:2" x14ac:dyDescent="0.35">
      <c r="B8" s="25">
        <v>45287</v>
      </c>
    </row>
    <row r="9" spans="2:2" x14ac:dyDescent="0.35">
      <c r="B9" s="25">
        <v>45320</v>
      </c>
    </row>
    <row r="10" spans="2:2" x14ac:dyDescent="0.35">
      <c r="B10" s="25">
        <v>45349</v>
      </c>
    </row>
    <row r="11" spans="2:2" x14ac:dyDescent="0.35">
      <c r="B11" s="25">
        <v>45380</v>
      </c>
    </row>
    <row r="12" spans="2:2" x14ac:dyDescent="0.35">
      <c r="B12" s="25">
        <v>45408</v>
      </c>
    </row>
    <row r="13" spans="2:2" x14ac:dyDescent="0.35">
      <c r="B13" s="25">
        <v>45450</v>
      </c>
    </row>
    <row r="14" spans="2:2" x14ac:dyDescent="0.35">
      <c r="B14" s="25">
        <v>45723</v>
      </c>
    </row>
    <row r="15" spans="2:2" x14ac:dyDescent="0.35">
      <c r="B15" s="25"/>
    </row>
    <row r="16" spans="2:2" x14ac:dyDescent="0.35">
      <c r="B16" s="25"/>
    </row>
    <row r="17" spans="2:2" x14ac:dyDescent="0.35">
      <c r="B17" s="25"/>
    </row>
    <row r="18" spans="2:2" x14ac:dyDescent="0.35">
      <c r="B18" s="25"/>
    </row>
    <row r="19" spans="2:2" x14ac:dyDescent="0.35">
      <c r="B19" s="25"/>
    </row>
    <row r="20" spans="2:2" x14ac:dyDescent="0.35">
      <c r="B20" s="25"/>
    </row>
    <row r="21" spans="2:2" x14ac:dyDescent="0.35">
      <c r="B21" s="25"/>
    </row>
    <row r="22" spans="2:2" x14ac:dyDescent="0.35">
      <c r="B22" s="25"/>
    </row>
    <row r="23" spans="2:2" x14ac:dyDescent="0.35">
      <c r="B23" s="25"/>
    </row>
    <row r="24" spans="2:2" x14ac:dyDescent="0.35">
      <c r="B24" s="25"/>
    </row>
    <row r="25" spans="2:2" x14ac:dyDescent="0.35">
      <c r="B25" s="25"/>
    </row>
    <row r="26" spans="2:2" x14ac:dyDescent="0.35">
      <c r="B26" s="25"/>
    </row>
    <row r="27" spans="2:2" x14ac:dyDescent="0.35">
      <c r="B27" s="25"/>
    </row>
    <row r="28" spans="2:2" x14ac:dyDescent="0.35">
      <c r="B28" s="25"/>
    </row>
    <row r="29" spans="2:2" x14ac:dyDescent="0.35">
      <c r="B29" s="25"/>
    </row>
    <row r="30" spans="2:2" x14ac:dyDescent="0.35">
      <c r="B30" s="2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c6fcfd76-1231-4c18-8ce4-1bb44770211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29C1D7AB2E2294D939D8AF2692571E3" ma:contentTypeVersion="16" ma:contentTypeDescription="Create a new document." ma:contentTypeScope="" ma:versionID="093d4dec00a9eb2c630c326f988d30f7">
  <xsd:schema xmlns:xsd="http://www.w3.org/2001/XMLSchema" xmlns:xs="http://www.w3.org/2001/XMLSchema" xmlns:p="http://schemas.microsoft.com/office/2006/metadata/properties" xmlns:ns3="c6fcfd76-1231-4c18-8ce4-1bb44770211e" xmlns:ns4="6a18a135-7534-45d9-8407-72762dfeafc1" targetNamespace="http://schemas.microsoft.com/office/2006/metadata/properties" ma:root="true" ma:fieldsID="f05ef10120400be67a2202d40dbf6b98" ns3:_="" ns4:_="">
    <xsd:import namespace="c6fcfd76-1231-4c18-8ce4-1bb44770211e"/>
    <xsd:import namespace="6a18a135-7534-45d9-8407-72762dfeafc1"/>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LengthInSeconds" minOccurs="0"/>
                <xsd:element ref="ns3:_activity" minOccurs="0"/>
                <xsd:element ref="ns4:SharedWithUsers" minOccurs="0"/>
                <xsd:element ref="ns4:SharedWithDetails" minOccurs="0"/>
                <xsd:element ref="ns4:SharingHintHash" minOccurs="0"/>
                <xsd:element ref="ns3:MediaServiceObjectDetectorVersions" minOccurs="0"/>
                <xsd:element ref="ns3:MediaServiceSearchProperties" minOccurs="0"/>
                <xsd:element ref="ns3:MediaServiceGenerationTime" minOccurs="0"/>
                <xsd:element ref="ns3:MediaServiceEventHashCode" minOccurs="0"/>
                <xsd:element ref="ns3:MediaServiceSystemTags"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fcfd76-1231-4c18-8ce4-1bb4477021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_activity" ma:index="13" nillable="true" ma:displayName="_activity" ma:hidden="true" ma:internalName="_activity">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a18a135-7534-45d9-8407-72762dfeafc1"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99103F-8549-4AAE-AD02-0CE2C441503A}">
  <ds:schemaRefs>
    <ds:schemaRef ds:uri="http://purl.org/dc/elements/1.1/"/>
    <ds:schemaRef ds:uri="http://schemas.microsoft.com/office/2006/documentManagement/types"/>
    <ds:schemaRef ds:uri="http://purl.org/dc/terms/"/>
    <ds:schemaRef ds:uri="http://purl.org/dc/dcmitype/"/>
    <ds:schemaRef ds:uri="c6fcfd76-1231-4c18-8ce4-1bb44770211e"/>
    <ds:schemaRef ds:uri="6a18a135-7534-45d9-8407-72762dfeafc1"/>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70D3215C-9BCC-4C19-A9CC-08EA9D2D80D8}">
  <ds:schemaRefs>
    <ds:schemaRef ds:uri="http://schemas.microsoft.com/sharepoint/v3/contenttype/forms"/>
  </ds:schemaRefs>
</ds:datastoreItem>
</file>

<file path=customXml/itemProps3.xml><?xml version="1.0" encoding="utf-8"?>
<ds:datastoreItem xmlns:ds="http://schemas.openxmlformats.org/officeDocument/2006/customXml" ds:itemID="{1A44953E-EB48-49DB-9076-8767693D3F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fcfd76-1231-4c18-8ce4-1bb44770211e"/>
    <ds:schemaRef ds:uri="6a18a135-7534-45d9-8407-72762dfeaf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Consulting</vt:lpstr>
      <vt:lpstr>query</vt:lpstr>
      <vt:lpstr>Distribution Log</vt:lpstr>
      <vt:lpstr>Consulting!Print_Titles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2019-07-11T21:26:29Z</dcterms:created>
  <dcterms:modified xsi:type="dcterms:W3CDTF">2026-04-06T16:28:00Z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0x010100729C1D7AB2E2294D939D8AF2692571E3</vt:lpwstr>
  </property>
</Properties>
</file>